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(2)'!$A$1:$D$113</definedName>
  </definedNames>
  <calcPr calcId="144525"/>
</workbook>
</file>

<file path=xl/calcChain.xml><?xml version="1.0" encoding="utf-8"?>
<calcChain xmlns="http://schemas.openxmlformats.org/spreadsheetml/2006/main">
  <c r="D71" i="4" l="1"/>
  <c r="D110" i="4"/>
  <c r="D62" i="4"/>
  <c r="D40" i="4"/>
  <c r="D38" i="4"/>
  <c r="D36" i="4"/>
  <c r="D24" i="4"/>
  <c r="D20" i="4"/>
  <c r="D17" i="4"/>
  <c r="D21" i="4" l="1"/>
  <c r="D41" i="4" l="1"/>
  <c r="D64" i="4" l="1"/>
  <c r="D53" i="4"/>
  <c r="D34" i="4"/>
  <c r="D85" i="4"/>
  <c r="D83" i="4"/>
  <c r="D99" i="4"/>
  <c r="D98" i="4"/>
  <c r="D97" i="4"/>
  <c r="D95" i="4"/>
  <c r="D105" i="4" l="1"/>
  <c r="D88" i="4"/>
  <c r="D45" i="4" l="1"/>
  <c r="D43" i="4"/>
  <c r="D106" i="4" l="1"/>
  <c r="D54" i="4"/>
  <c r="D52" i="4"/>
  <c r="D51" i="4" s="1"/>
  <c r="D48" i="4"/>
  <c r="D47" i="4" s="1"/>
  <c r="D22" i="4"/>
  <c r="D90" i="4" l="1"/>
  <c r="D33" i="4"/>
  <c r="D39" i="4" l="1"/>
  <c r="D37" i="4"/>
  <c r="D35" i="4"/>
  <c r="D31" i="4" s="1"/>
  <c r="D32" i="4"/>
  <c r="D29" i="4"/>
  <c r="D27" i="4"/>
  <c r="D25" i="4"/>
  <c r="D23" i="4"/>
  <c r="D19" i="4"/>
  <c r="D18" i="4" l="1"/>
  <c r="D70" i="4" l="1"/>
  <c r="D89" i="4" l="1"/>
  <c r="D87" i="4"/>
  <c r="D86" i="4" l="1"/>
  <c r="D16" i="4"/>
  <c r="D59" i="4" l="1"/>
  <c r="D92" i="4" l="1"/>
  <c r="D84" i="4" l="1"/>
  <c r="D82" i="4"/>
  <c r="D81" i="4" l="1"/>
  <c r="D75" i="4"/>
  <c r="D79" i="4"/>
  <c r="D74" i="4" l="1"/>
  <c r="D72" i="4"/>
  <c r="D67" i="4" l="1"/>
  <c r="D65" i="4" l="1"/>
  <c r="D61" i="4" l="1"/>
  <c r="D69" i="4" l="1"/>
  <c r="D63" i="4" l="1"/>
  <c r="D57" i="4"/>
  <c r="D109" i="4"/>
  <c r="D107" i="4"/>
  <c r="D104" i="4"/>
  <c r="D102" i="4"/>
  <c r="D100" i="4"/>
  <c r="D96" i="4"/>
  <c r="D94" i="4"/>
  <c r="D49" i="4"/>
  <c r="D14" i="4"/>
  <c r="D56" i="4" l="1"/>
  <c r="D91" i="4"/>
  <c r="D13" i="4"/>
  <c r="D113" i="4" l="1"/>
</calcChain>
</file>

<file path=xl/sharedStrings.xml><?xml version="1.0" encoding="utf-8"?>
<sst xmlns="http://schemas.openxmlformats.org/spreadsheetml/2006/main" count="163" uniqueCount="119">
  <si>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</si>
  <si>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</si>
  <si>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</si>
  <si>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</si>
  <si>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</si>
  <si>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</si>
  <si>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</si>
  <si>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</si>
  <si>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</si>
  <si>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</si>
  <si>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</si>
  <si>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</si>
  <si>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</si>
  <si>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</si>
  <si>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</si>
  <si>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</si>
  <si>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</si>
  <si>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</si>
  <si>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</si>
  <si>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</si>
  <si>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</si>
  <si>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</si>
  <si>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</si>
  <si>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</si>
  <si>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</si>
  <si>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</si>
  <si>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</si>
  <si>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</si>
  <si>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</si>
  <si>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</si>
  <si>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</si>
  <si>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</si>
  <si>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</si>
  <si>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</si>
  <si>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</si>
  <si>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</si>
  <si>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</si>
  <si>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</si>
  <si>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</si>
  <si>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</si>
  <si>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</si>
  <si>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</si>
  <si>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</si>
  <si>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</si>
  <si>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</si>
  <si>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</si>
  <si>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</si>
  <si>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</si>
  <si>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</si>
  <si>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</si>
  <si>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</si>
  <si>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</si>
  <si>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</si>
  <si>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</si>
  <si>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</si>
  <si>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</si>
  <si>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</si>
  <si>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</si>
  <si>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</si>
  <si>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</si>
  <si>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</si>
  <si>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</si>
  <si>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</si>
  <si>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</si>
  <si>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</si>
  <si>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</si>
  <si>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</si>
  <si>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</si>
  <si>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</si>
  <si>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</si>
  <si>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</si>
  <si>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</si>
  <si>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</si>
  <si>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</si>
  <si>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</si>
  <si>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</si>
  <si>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</si>
  <si>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</si>
  <si>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</si>
  <si>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</si>
  <si>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</si>
  <si>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</si>
  <si>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</si>
  <si>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</si>
  <si>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</si>
  <si>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</si>
  <si>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</si>
  <si>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</si>
  <si>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</si>
  <si>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</si>
  <si>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</si>
  <si>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</si>
  <si>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</si>
  <si>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</si>
  <si>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</si>
  <si>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</si>
  <si>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</si>
  <si>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</si>
  <si>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</si>
  <si>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</si>
  <si>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</si>
  <si>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</si>
  <si>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</si>
  <si>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</si>
  <si>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</si>
  <si>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</si>
  <si>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</si>
  <si>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</si>
  <si>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</si>
  <si>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</si>
  <si>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</si>
  <si>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</si>
  <si>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</si>
  <si>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</si>
  <si>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</si>
  <si>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</si>
  <si>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</si>
  <si>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</si>
  <si>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 xml:space="preserve">                                 от 19.05.2022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</si>
</sst>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abSelected="1" view="pageBreakPreview" zoomScale="120" zoomScaleNormal="100" zoomScaleSheetLayoutView="120" workbookViewId="0">
      <selection activeCell="B4" sqref="B4:D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6" t="s">
        <v>106</v>
      </c>
      <c r="C1" s="47"/>
      <c r="D1" s="47"/>
    </row>
    <row r="2" spans="1:4" ht="15.75" x14ac:dyDescent="0.25">
      <c r="A2" s="2"/>
      <c r="B2" s="46" t="s">
        <v>95</v>
      </c>
      <c r="C2" s="47"/>
      <c r="D2" s="47"/>
    </row>
    <row r="3" spans="1:4" ht="15.75" x14ac:dyDescent="0.25">
      <c r="A3" s="2"/>
      <c r="B3" s="46" t="s">
        <v>96</v>
      </c>
      <c r="C3" s="47"/>
      <c r="D3" s="47"/>
    </row>
    <row r="4" spans="1:4" ht="15.75" x14ac:dyDescent="0.25">
      <c r="A4" s="2"/>
      <c r="B4" s="48" t="s">
        <v>118</v>
      </c>
      <c r="C4" s="48"/>
      <c r="D4" s="48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6" t="s">
        <v>105</v>
      </c>
      <c r="C6" s="47"/>
      <c r="D6" s="47"/>
    </row>
    <row r="7" spans="1:4" ht="14.25" customHeight="1" x14ac:dyDescent="0.25">
      <c r="A7" s="2"/>
      <c r="B7" s="46" t="s">
        <v>95</v>
      </c>
      <c r="C7" s="47"/>
      <c r="D7" s="47"/>
    </row>
    <row r="8" spans="1:4" ht="14.25" customHeight="1" x14ac:dyDescent="0.25">
      <c r="A8" s="2"/>
      <c r="B8" s="46" t="s">
        <v>96</v>
      </c>
      <c r="C8" s="47"/>
      <c r="D8" s="47"/>
    </row>
    <row r="9" spans="1:4" ht="16.5" customHeight="1" x14ac:dyDescent="0.25">
      <c r="A9" s="2"/>
      <c r="B9" s="48" t="s">
        <v>104</v>
      </c>
      <c r="C9" s="48"/>
      <c r="D9" s="48"/>
    </row>
    <row r="10" spans="1:4" ht="58.5" customHeight="1" x14ac:dyDescent="0.25">
      <c r="A10" s="51" t="s">
        <v>102</v>
      </c>
      <c r="B10" s="51"/>
      <c r="C10" s="51"/>
      <c r="D10" s="51"/>
    </row>
    <row r="11" spans="1:4" ht="15" customHeight="1" x14ac:dyDescent="0.25">
      <c r="A11" s="49" t="s">
        <v>0</v>
      </c>
      <c r="B11" s="49" t="s">
        <v>1</v>
      </c>
      <c r="C11" s="49" t="s">
        <v>2</v>
      </c>
      <c r="D11" s="49" t="s">
        <v>103</v>
      </c>
    </row>
    <row r="12" spans="1:4" ht="13.5" customHeight="1" x14ac:dyDescent="0.25">
      <c r="A12" s="50"/>
      <c r="B12" s="50"/>
      <c r="C12" s="50"/>
      <c r="D12" s="50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78112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20000</v>
      </c>
    </row>
    <row r="17" spans="1:6" ht="25.5" x14ac:dyDescent="0.25">
      <c r="A17" s="8" t="s">
        <v>5</v>
      </c>
      <c r="B17" s="6"/>
      <c r="C17" s="9">
        <v>200</v>
      </c>
      <c r="D17" s="32">
        <f>45000-25000</f>
        <v>20000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12451525.59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4604151.22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3179000-160000-73543.74+300480.59-43752.37+1403000-1033.26</f>
        <v>4604151.22</v>
      </c>
    </row>
    <row r="21" spans="1:6" ht="25.5" x14ac:dyDescent="0.25">
      <c r="A21" s="7" t="s">
        <v>97</v>
      </c>
      <c r="B21" s="12" t="s">
        <v>94</v>
      </c>
      <c r="C21" s="4"/>
      <c r="D21" s="37">
        <f>D22</f>
        <v>203752.37</v>
      </c>
    </row>
    <row r="22" spans="1:6" ht="25.5" x14ac:dyDescent="0.25">
      <c r="A22" s="8" t="s">
        <v>5</v>
      </c>
      <c r="B22" s="12"/>
      <c r="C22" s="4">
        <v>200</v>
      </c>
      <c r="D22" s="38">
        <f>160000+43752.37</f>
        <v>203752.37</v>
      </c>
      <c r="E22" s="41"/>
    </row>
    <row r="23" spans="1:6" ht="38.25" x14ac:dyDescent="0.25">
      <c r="A23" s="7" t="s">
        <v>98</v>
      </c>
      <c r="B23" s="12" t="s">
        <v>99</v>
      </c>
      <c r="C23" s="4"/>
      <c r="D23" s="38">
        <f>D24</f>
        <v>74577</v>
      </c>
    </row>
    <row r="24" spans="1:6" ht="25.5" x14ac:dyDescent="0.25">
      <c r="A24" s="8" t="s">
        <v>5</v>
      </c>
      <c r="B24" s="12"/>
      <c r="C24" s="4">
        <v>200</v>
      </c>
      <c r="D24" s="38">
        <f>73543.74+1033.26</f>
        <v>74577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85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100</v>
      </c>
      <c r="B29" s="12" t="s">
        <v>101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D47+D49+D32+D35+D37+D39+D43+D45+D41</f>
        <v>7264326.3099999996</v>
      </c>
    </row>
    <row r="32" spans="1:6" x14ac:dyDescent="0.25">
      <c r="A32" s="7" t="s">
        <v>92</v>
      </c>
      <c r="B32" s="4" t="s">
        <v>37</v>
      </c>
      <c r="C32" s="4"/>
      <c r="D32" s="37">
        <f>D33+D34</f>
        <v>3144081.78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</f>
        <v>3129081.78</v>
      </c>
    </row>
    <row r="34" spans="1:4" x14ac:dyDescent="0.25">
      <c r="A34" s="8" t="s">
        <v>17</v>
      </c>
      <c r="B34" s="4"/>
      <c r="C34" s="9">
        <v>800</v>
      </c>
      <c r="D34" s="38">
        <f>5000+10000</f>
        <v>15000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31145.53</v>
      </c>
    </row>
    <row r="36" spans="1:4" ht="26.25" x14ac:dyDescent="0.25">
      <c r="A36" s="14" t="s">
        <v>5</v>
      </c>
      <c r="B36" s="4"/>
      <c r="C36" s="9">
        <v>200</v>
      </c>
      <c r="D36" s="38">
        <f>141500-71500-38854.47</f>
        <v>31145.53</v>
      </c>
    </row>
    <row r="37" spans="1:4" x14ac:dyDescent="0.25">
      <c r="A37" s="7" t="s">
        <v>10</v>
      </c>
      <c r="B37" s="4" t="s">
        <v>38</v>
      </c>
      <c r="C37" s="4"/>
      <c r="D37" s="37">
        <f>D38</f>
        <v>270000</v>
      </c>
    </row>
    <row r="38" spans="1:4" ht="25.5" x14ac:dyDescent="0.25">
      <c r="A38" s="8" t="s">
        <v>5</v>
      </c>
      <c r="B38" s="4"/>
      <c r="C38" s="9">
        <v>200</v>
      </c>
      <c r="D38" s="38">
        <f>240000-20000+50000</f>
        <v>270000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194909</v>
      </c>
    </row>
    <row r="40" spans="1:4" ht="26.25" x14ac:dyDescent="0.25">
      <c r="A40" s="14" t="s">
        <v>5</v>
      </c>
      <c r="B40" s="12"/>
      <c r="C40" s="9">
        <v>200</v>
      </c>
      <c r="D40" s="38">
        <f>240000+406000-486000-10000-15790+60699</f>
        <v>194909</v>
      </c>
    </row>
    <row r="41" spans="1:4" ht="51" x14ac:dyDescent="0.25">
      <c r="A41" s="45" t="s">
        <v>117</v>
      </c>
      <c r="B41" s="12" t="s">
        <v>116</v>
      </c>
      <c r="C41" s="9"/>
      <c r="D41" s="38">
        <f>D42</f>
        <v>15790</v>
      </c>
    </row>
    <row r="42" spans="1:4" ht="26.25" x14ac:dyDescent="0.25">
      <c r="A42" s="43" t="s">
        <v>5</v>
      </c>
      <c r="B42" s="12"/>
      <c r="C42" s="9">
        <v>200</v>
      </c>
      <c r="D42" s="38">
        <v>15790</v>
      </c>
    </row>
    <row r="43" spans="1:4" ht="39" x14ac:dyDescent="0.25">
      <c r="A43" s="42" t="s">
        <v>112</v>
      </c>
      <c r="B43" s="44" t="s">
        <v>114</v>
      </c>
      <c r="C43" s="9"/>
      <c r="D43" s="38">
        <f>D44</f>
        <v>2500000</v>
      </c>
    </row>
    <row r="44" spans="1:4" ht="26.25" x14ac:dyDescent="0.25">
      <c r="A44" s="43" t="s">
        <v>5</v>
      </c>
      <c r="B44" s="44"/>
      <c r="C44" s="9">
        <v>200</v>
      </c>
      <c r="D44" s="38">
        <v>2500000</v>
      </c>
    </row>
    <row r="45" spans="1:4" ht="51" x14ac:dyDescent="0.25">
      <c r="A45" s="45" t="s">
        <v>113</v>
      </c>
      <c r="B45" s="44" t="s">
        <v>115</v>
      </c>
      <c r="C45" s="9"/>
      <c r="D45" s="38">
        <f>D46</f>
        <v>300000</v>
      </c>
    </row>
    <row r="46" spans="1:4" ht="26.25" x14ac:dyDescent="0.25">
      <c r="A46" s="43" t="s">
        <v>5</v>
      </c>
      <c r="B46" s="44"/>
      <c r="C46" s="9">
        <v>200</v>
      </c>
      <c r="D46" s="38">
        <v>300000</v>
      </c>
    </row>
    <row r="47" spans="1:4" ht="25.5" x14ac:dyDescent="0.25">
      <c r="A47" s="7" t="s">
        <v>93</v>
      </c>
      <c r="B47" s="12" t="s">
        <v>40</v>
      </c>
      <c r="C47" s="13"/>
      <c r="D47" s="37">
        <f>D48</f>
        <v>788000</v>
      </c>
    </row>
    <row r="48" spans="1:4" ht="25.5" x14ac:dyDescent="0.25">
      <c r="A48" s="8" t="s">
        <v>5</v>
      </c>
      <c r="B48" s="12"/>
      <c r="C48" s="9">
        <v>200</v>
      </c>
      <c r="D48" s="38">
        <f>628000+180000-20000</f>
        <v>788000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20400</v>
      </c>
    </row>
    <row r="50" spans="1:4" ht="25.5" x14ac:dyDescent="0.25">
      <c r="A50" s="8" t="s">
        <v>5</v>
      </c>
      <c r="B50" s="4"/>
      <c r="C50" s="9">
        <v>200</v>
      </c>
      <c r="D50" s="32">
        <v>20400</v>
      </c>
    </row>
    <row r="51" spans="1:4" ht="40.5" x14ac:dyDescent="0.25">
      <c r="A51" s="5" t="s">
        <v>107</v>
      </c>
      <c r="B51" s="6"/>
      <c r="C51" s="40"/>
      <c r="D51" s="35">
        <f>D52+D54</f>
        <v>633613.56000000006</v>
      </c>
    </row>
    <row r="52" spans="1:4" ht="25.5" x14ac:dyDescent="0.25">
      <c r="A52" s="7" t="s">
        <v>108</v>
      </c>
      <c r="B52" s="4" t="s">
        <v>109</v>
      </c>
      <c r="C52" s="9"/>
      <c r="D52" s="38">
        <f>D53</f>
        <v>373613.56000000006</v>
      </c>
    </row>
    <row r="53" spans="1:4" ht="25.5" x14ac:dyDescent="0.25">
      <c r="A53" s="8" t="s">
        <v>5</v>
      </c>
      <c r="B53" s="4"/>
      <c r="C53" s="9">
        <v>200</v>
      </c>
      <c r="D53" s="38">
        <f>593613.56+80000-300000</f>
        <v>373613.56000000006</v>
      </c>
    </row>
    <row r="54" spans="1:4" ht="26.25" x14ac:dyDescent="0.25">
      <c r="A54" s="42" t="s">
        <v>110</v>
      </c>
      <c r="B54" s="44" t="s">
        <v>111</v>
      </c>
      <c r="C54" s="9"/>
      <c r="D54" s="38">
        <f>D55</f>
        <v>260000</v>
      </c>
    </row>
    <row r="55" spans="1:4" ht="26.25" x14ac:dyDescent="0.25">
      <c r="A55" s="43" t="s">
        <v>5</v>
      </c>
      <c r="B55" s="44"/>
      <c r="C55" s="9">
        <v>200</v>
      </c>
      <c r="D55" s="38">
        <v>260000</v>
      </c>
    </row>
    <row r="56" spans="1:4" ht="43.5" customHeight="1" x14ac:dyDescent="0.25">
      <c r="A56" s="5" t="s">
        <v>24</v>
      </c>
      <c r="B56" s="10" t="s">
        <v>29</v>
      </c>
      <c r="C56" s="4"/>
      <c r="D56" s="34">
        <f>D57+D59+D61+D63+D72</f>
        <v>535364</v>
      </c>
    </row>
    <row r="57" spans="1:4" ht="26.25" customHeight="1" x14ac:dyDescent="0.25">
      <c r="A57" s="7" t="s">
        <v>44</v>
      </c>
      <c r="B57" s="12" t="s">
        <v>47</v>
      </c>
      <c r="C57" s="4"/>
      <c r="D57" s="19">
        <f>D58</f>
        <v>138192</v>
      </c>
    </row>
    <row r="58" spans="1:4" ht="13.5" customHeight="1" x14ac:dyDescent="0.25">
      <c r="A58" s="8" t="s">
        <v>11</v>
      </c>
      <c r="B58" s="12"/>
      <c r="C58" s="11">
        <v>500</v>
      </c>
      <c r="D58" s="33">
        <v>138192</v>
      </c>
    </row>
    <row r="59" spans="1:4" ht="27.75" customHeight="1" x14ac:dyDescent="0.25">
      <c r="A59" s="7" t="s">
        <v>45</v>
      </c>
      <c r="B59" s="12" t="s">
        <v>48</v>
      </c>
      <c r="C59" s="4"/>
      <c r="D59" s="19">
        <f>D60</f>
        <v>240972</v>
      </c>
    </row>
    <row r="60" spans="1:4" ht="15.75" customHeight="1" x14ac:dyDescent="0.25">
      <c r="A60" s="8" t="s">
        <v>11</v>
      </c>
      <c r="B60" s="12"/>
      <c r="C60" s="11">
        <v>500</v>
      </c>
      <c r="D60" s="32">
        <v>240972</v>
      </c>
    </row>
    <row r="61" spans="1:4" x14ac:dyDescent="0.25">
      <c r="A61" s="7" t="s">
        <v>81</v>
      </c>
      <c r="B61" s="12" t="s">
        <v>82</v>
      </c>
      <c r="C61" s="4"/>
      <c r="D61" s="19">
        <f>D62</f>
        <v>132000</v>
      </c>
    </row>
    <row r="62" spans="1:4" ht="25.5" x14ac:dyDescent="0.25">
      <c r="A62" s="8" t="s">
        <v>5</v>
      </c>
      <c r="B62" s="10"/>
      <c r="C62" s="9">
        <v>200</v>
      </c>
      <c r="D62" s="32">
        <f>162000-30000</f>
        <v>132000</v>
      </c>
    </row>
    <row r="63" spans="1:4" ht="51" x14ac:dyDescent="0.25">
      <c r="A63" s="7" t="s">
        <v>46</v>
      </c>
      <c r="B63" s="12" t="s">
        <v>49</v>
      </c>
      <c r="C63" s="11"/>
      <c r="D63" s="19">
        <f>D64</f>
        <v>24200</v>
      </c>
    </row>
    <row r="64" spans="1:4" ht="25.5" x14ac:dyDescent="0.25">
      <c r="A64" s="8" t="s">
        <v>5</v>
      </c>
      <c r="B64" s="10"/>
      <c r="C64" s="9">
        <v>200</v>
      </c>
      <c r="D64" s="32">
        <f>488200-406000-58000</f>
        <v>24200</v>
      </c>
    </row>
    <row r="65" spans="1:4" ht="25.5" hidden="1" x14ac:dyDescent="0.25">
      <c r="A65" s="8" t="s">
        <v>60</v>
      </c>
      <c r="B65" s="12" t="s">
        <v>61</v>
      </c>
      <c r="C65" s="9"/>
      <c r="D65" s="19">
        <f>D66</f>
        <v>0</v>
      </c>
    </row>
    <row r="66" spans="1:4" ht="25.5" hidden="1" x14ac:dyDescent="0.25">
      <c r="A66" s="8" t="s">
        <v>5</v>
      </c>
      <c r="B66" s="10"/>
      <c r="C66" s="9">
        <v>200</v>
      </c>
      <c r="D66" s="19"/>
    </row>
    <row r="67" spans="1:4" ht="38.25" hidden="1" x14ac:dyDescent="0.25">
      <c r="A67" s="17" t="s">
        <v>62</v>
      </c>
      <c r="B67" s="26" t="s">
        <v>63</v>
      </c>
      <c r="C67" s="27"/>
      <c r="D67" s="19">
        <f>D68</f>
        <v>0</v>
      </c>
    </row>
    <row r="68" spans="1:4" ht="26.25" hidden="1" x14ac:dyDescent="0.25">
      <c r="A68" s="28" t="s">
        <v>5</v>
      </c>
      <c r="B68" s="26"/>
      <c r="C68" s="29">
        <v>200</v>
      </c>
      <c r="D68" s="19"/>
    </row>
    <row r="69" spans="1:4" ht="40.5" x14ac:dyDescent="0.25">
      <c r="A69" s="30" t="s">
        <v>65</v>
      </c>
      <c r="B69" s="10" t="s">
        <v>66</v>
      </c>
      <c r="C69" s="29"/>
      <c r="D69" s="34">
        <f>D70</f>
        <v>549749.47</v>
      </c>
    </row>
    <row r="70" spans="1:4" ht="25.5" x14ac:dyDescent="0.25">
      <c r="A70" s="7" t="s">
        <v>84</v>
      </c>
      <c r="B70" s="12" t="s">
        <v>83</v>
      </c>
      <c r="C70" s="11"/>
      <c r="D70" s="32">
        <f>D71</f>
        <v>549749.47</v>
      </c>
    </row>
    <row r="71" spans="1:4" ht="15" customHeight="1" x14ac:dyDescent="0.25">
      <c r="A71" s="8" t="s">
        <v>26</v>
      </c>
      <c r="B71" s="10"/>
      <c r="C71" s="11">
        <v>300</v>
      </c>
      <c r="D71" s="33">
        <f>439953+124241-14444.53</f>
        <v>549749.47</v>
      </c>
    </row>
    <row r="72" spans="1:4" ht="25.5" hidden="1" x14ac:dyDescent="0.25">
      <c r="A72" s="7" t="s">
        <v>70</v>
      </c>
      <c r="B72" s="12" t="s">
        <v>71</v>
      </c>
      <c r="C72" s="11"/>
      <c r="D72" s="33">
        <f>D73</f>
        <v>0</v>
      </c>
    </row>
    <row r="73" spans="1:4" hidden="1" x14ac:dyDescent="0.25">
      <c r="A73" s="8" t="s">
        <v>26</v>
      </c>
      <c r="B73" s="10"/>
      <c r="C73" s="11">
        <v>300</v>
      </c>
      <c r="D73" s="33"/>
    </row>
    <row r="74" spans="1:4" ht="28.5" hidden="1" customHeight="1" x14ac:dyDescent="0.25">
      <c r="A74" s="30" t="s">
        <v>74</v>
      </c>
      <c r="B74" s="10" t="s">
        <v>67</v>
      </c>
      <c r="C74" s="11"/>
      <c r="D74" s="35">
        <f>D75+D79</f>
        <v>0</v>
      </c>
    </row>
    <row r="75" spans="1:4" hidden="1" x14ac:dyDescent="0.25">
      <c r="A75" s="7" t="s">
        <v>8</v>
      </c>
      <c r="B75" s="12" t="s">
        <v>68</v>
      </c>
      <c r="C75" s="11"/>
      <c r="D75" s="32">
        <f>D76</f>
        <v>0</v>
      </c>
    </row>
    <row r="76" spans="1:4" ht="25.5" hidden="1" x14ac:dyDescent="0.25">
      <c r="A76" s="8" t="s">
        <v>5</v>
      </c>
      <c r="B76" s="10"/>
      <c r="C76" s="9">
        <v>200</v>
      </c>
      <c r="D76" s="32"/>
    </row>
    <row r="77" spans="1:4" ht="25.5" hidden="1" x14ac:dyDescent="0.25">
      <c r="A77" s="7" t="s">
        <v>23</v>
      </c>
      <c r="B77" s="12" t="s">
        <v>69</v>
      </c>
      <c r="C77" s="11"/>
      <c r="D77" s="32"/>
    </row>
    <row r="78" spans="1:4" ht="15" hidden="1" customHeight="1" x14ac:dyDescent="0.25">
      <c r="A78" s="8" t="s">
        <v>5</v>
      </c>
      <c r="B78" s="10"/>
      <c r="C78" s="9">
        <v>200</v>
      </c>
      <c r="D78" s="32"/>
    </row>
    <row r="79" spans="1:4" ht="15" hidden="1" customHeight="1" x14ac:dyDescent="0.25">
      <c r="A79" s="7" t="s">
        <v>72</v>
      </c>
      <c r="B79" s="12" t="s">
        <v>73</v>
      </c>
      <c r="C79" s="11"/>
      <c r="D79" s="32">
        <f>D80</f>
        <v>0</v>
      </c>
    </row>
    <row r="80" spans="1:4" ht="15" hidden="1" customHeight="1" x14ac:dyDescent="0.25">
      <c r="A80" s="8" t="s">
        <v>5</v>
      </c>
      <c r="B80" s="10"/>
      <c r="C80" s="9">
        <v>200</v>
      </c>
      <c r="D80" s="33"/>
    </row>
    <row r="81" spans="1:4" ht="26.25" customHeight="1" x14ac:dyDescent="0.25">
      <c r="A81" s="30" t="s">
        <v>75</v>
      </c>
      <c r="B81" s="10" t="s">
        <v>78</v>
      </c>
      <c r="C81" s="9"/>
      <c r="D81" s="35">
        <f>D82+D84</f>
        <v>1203351.6200000001</v>
      </c>
    </row>
    <row r="82" spans="1:4" ht="15" customHeight="1" x14ac:dyDescent="0.25">
      <c r="A82" s="7" t="s">
        <v>76</v>
      </c>
      <c r="B82" s="12" t="s">
        <v>79</v>
      </c>
      <c r="C82" s="9"/>
      <c r="D82" s="20">
        <f>D83</f>
        <v>616788.38</v>
      </c>
    </row>
    <row r="83" spans="1:4" ht="28.5" customHeight="1" x14ac:dyDescent="0.25">
      <c r="A83" s="8" t="s">
        <v>5</v>
      </c>
      <c r="B83" s="10"/>
      <c r="C83" s="9">
        <v>200</v>
      </c>
      <c r="D83" s="33">
        <f>447300+78488.38+60000+31000</f>
        <v>616788.38</v>
      </c>
    </row>
    <row r="84" spans="1:4" ht="15" customHeight="1" x14ac:dyDescent="0.25">
      <c r="A84" s="7" t="s">
        <v>77</v>
      </c>
      <c r="B84" s="12" t="s">
        <v>80</v>
      </c>
      <c r="C84" s="9"/>
      <c r="D84" s="20">
        <f>D85</f>
        <v>586563.24</v>
      </c>
    </row>
    <row r="85" spans="1:4" ht="27" customHeight="1" x14ac:dyDescent="0.25">
      <c r="A85" s="8" t="s">
        <v>5</v>
      </c>
      <c r="B85" s="10"/>
      <c r="C85" s="9">
        <v>200</v>
      </c>
      <c r="D85" s="33">
        <f>471200+33986.47+11376.77+70000</f>
        <v>586563.24</v>
      </c>
    </row>
    <row r="86" spans="1:4" ht="42" customHeight="1" x14ac:dyDescent="0.25">
      <c r="A86" s="5" t="s">
        <v>91</v>
      </c>
      <c r="B86" s="10" t="s">
        <v>88</v>
      </c>
      <c r="C86" s="9"/>
      <c r="D86" s="21">
        <f>D87+D89</f>
        <v>161838</v>
      </c>
    </row>
    <row r="87" spans="1:4" ht="27" customHeight="1" x14ac:dyDescent="0.25">
      <c r="A87" s="7" t="s">
        <v>86</v>
      </c>
      <c r="B87" s="12" t="s">
        <v>89</v>
      </c>
      <c r="C87" s="9"/>
      <c r="D87" s="20">
        <f>D88</f>
        <v>8092.0000000000009</v>
      </c>
    </row>
    <row r="88" spans="1:4" ht="18.75" customHeight="1" x14ac:dyDescent="0.25">
      <c r="A88" s="8" t="s">
        <v>17</v>
      </c>
      <c r="B88" s="10"/>
      <c r="C88" s="9">
        <v>800</v>
      </c>
      <c r="D88" s="33">
        <f>18950-1867.78-8990.33+0.11</f>
        <v>8092.0000000000009</v>
      </c>
    </row>
    <row r="89" spans="1:4" ht="56.25" customHeight="1" x14ac:dyDescent="0.25">
      <c r="A89" s="7" t="s">
        <v>87</v>
      </c>
      <c r="B89" s="12" t="s">
        <v>90</v>
      </c>
      <c r="C89" s="9"/>
      <c r="D89" s="20">
        <f>D90</f>
        <v>153746</v>
      </c>
    </row>
    <row r="90" spans="1:4" ht="16.5" customHeight="1" x14ac:dyDescent="0.25">
      <c r="A90" s="8" t="s">
        <v>17</v>
      </c>
      <c r="B90" s="10"/>
      <c r="C90" s="9">
        <v>800</v>
      </c>
      <c r="D90" s="33">
        <f>170548-16802</f>
        <v>153746</v>
      </c>
    </row>
    <row r="91" spans="1:4" x14ac:dyDescent="0.25">
      <c r="A91" s="15" t="s">
        <v>12</v>
      </c>
      <c r="B91" s="10" t="s">
        <v>30</v>
      </c>
      <c r="C91" s="16"/>
      <c r="D91" s="34">
        <f>D92+D94+D96+D100+D102+D104+D107+D109+D112</f>
        <v>7060426.8899999997</v>
      </c>
    </row>
    <row r="92" spans="1:4" ht="25.5" x14ac:dyDescent="0.25">
      <c r="A92" s="17" t="s">
        <v>13</v>
      </c>
      <c r="B92" s="4" t="s">
        <v>50</v>
      </c>
      <c r="C92" s="18"/>
      <c r="D92" s="19">
        <f>D93</f>
        <v>243919</v>
      </c>
    </row>
    <row r="93" spans="1:4" ht="51" x14ac:dyDescent="0.25">
      <c r="A93" s="8" t="s">
        <v>14</v>
      </c>
      <c r="B93" s="4"/>
      <c r="C93" s="9">
        <v>100</v>
      </c>
      <c r="D93" s="32">
        <v>243919</v>
      </c>
    </row>
    <row r="94" spans="1:4" x14ac:dyDescent="0.25">
      <c r="A94" s="7" t="s">
        <v>15</v>
      </c>
      <c r="B94" s="4" t="s">
        <v>51</v>
      </c>
      <c r="C94" s="13"/>
      <c r="D94" s="20">
        <f>D95</f>
        <v>916845</v>
      </c>
    </row>
    <row r="95" spans="1:4" ht="51" x14ac:dyDescent="0.25">
      <c r="A95" s="8" t="s">
        <v>14</v>
      </c>
      <c r="B95" s="4"/>
      <c r="C95" s="9">
        <v>100</v>
      </c>
      <c r="D95" s="32">
        <f>865741+51104</f>
        <v>916845</v>
      </c>
    </row>
    <row r="96" spans="1:4" x14ac:dyDescent="0.25">
      <c r="A96" s="7" t="s">
        <v>16</v>
      </c>
      <c r="B96" s="4" t="s">
        <v>52</v>
      </c>
      <c r="C96" s="13"/>
      <c r="D96" s="20">
        <f>D97+D98+D99</f>
        <v>5590021</v>
      </c>
    </row>
    <row r="97" spans="1:8" ht="51" x14ac:dyDescent="0.25">
      <c r="A97" s="8" t="s">
        <v>14</v>
      </c>
      <c r="B97" s="4"/>
      <c r="C97" s="9">
        <v>100</v>
      </c>
      <c r="D97" s="19">
        <f>5077569+60000+215249.85+4232+73774</f>
        <v>5430824.8499999996</v>
      </c>
    </row>
    <row r="98" spans="1:8" ht="25.5" x14ac:dyDescent="0.25">
      <c r="A98" s="8" t="s">
        <v>5</v>
      </c>
      <c r="B98" s="4"/>
      <c r="C98" s="9">
        <v>200</v>
      </c>
      <c r="D98" s="19">
        <f>296756-60000-10000-15000-86359.85</f>
        <v>125396.15</v>
      </c>
    </row>
    <row r="99" spans="1:8" x14ac:dyDescent="0.25">
      <c r="A99" s="8" t="s">
        <v>17</v>
      </c>
      <c r="B99" s="4"/>
      <c r="C99" s="11">
        <v>800</v>
      </c>
      <c r="D99" s="20">
        <f>9800+10000+14000</f>
        <v>33800</v>
      </c>
    </row>
    <row r="100" spans="1:8" ht="38.25" x14ac:dyDescent="0.25">
      <c r="A100" s="7" t="s">
        <v>55</v>
      </c>
      <c r="B100" s="4" t="s">
        <v>54</v>
      </c>
      <c r="C100" s="13"/>
      <c r="D100" s="19">
        <f>D101</f>
        <v>14134</v>
      </c>
    </row>
    <row r="101" spans="1:8" x14ac:dyDescent="0.25">
      <c r="A101" s="8" t="s">
        <v>11</v>
      </c>
      <c r="B101" s="4"/>
      <c r="C101" s="11">
        <v>500</v>
      </c>
      <c r="D101" s="33">
        <v>14134</v>
      </c>
    </row>
    <row r="102" spans="1:8" x14ac:dyDescent="0.25">
      <c r="A102" s="7" t="s">
        <v>25</v>
      </c>
      <c r="B102" s="4" t="s">
        <v>58</v>
      </c>
      <c r="C102" s="11"/>
      <c r="D102" s="20">
        <f>D103</f>
        <v>50000</v>
      </c>
    </row>
    <row r="103" spans="1:8" x14ac:dyDescent="0.25">
      <c r="A103" s="8" t="s">
        <v>17</v>
      </c>
      <c r="B103" s="4"/>
      <c r="C103" s="11">
        <v>800</v>
      </c>
      <c r="D103" s="33">
        <v>50000</v>
      </c>
    </row>
    <row r="104" spans="1:8" x14ac:dyDescent="0.25">
      <c r="A104" s="7" t="s">
        <v>18</v>
      </c>
      <c r="B104" s="4" t="s">
        <v>53</v>
      </c>
      <c r="C104" s="13"/>
      <c r="D104" s="20">
        <f>D105+D106</f>
        <v>132599.89000000001</v>
      </c>
    </row>
    <row r="105" spans="1:8" ht="25.5" x14ac:dyDescent="0.25">
      <c r="A105" s="8" t="s">
        <v>5</v>
      </c>
      <c r="B105" s="4"/>
      <c r="C105" s="9">
        <v>200</v>
      </c>
      <c r="D105" s="32">
        <f>62600-0.11</f>
        <v>62599.89</v>
      </c>
    </row>
    <row r="106" spans="1:8" x14ac:dyDescent="0.25">
      <c r="A106" s="8" t="s">
        <v>17</v>
      </c>
      <c r="B106" s="4"/>
      <c r="C106" s="11">
        <v>800</v>
      </c>
      <c r="D106" s="32">
        <f>20000+50000</f>
        <v>70000</v>
      </c>
    </row>
    <row r="107" spans="1:8" ht="29.25" customHeight="1" x14ac:dyDescent="0.25">
      <c r="A107" s="7" t="s">
        <v>56</v>
      </c>
      <c r="B107" s="4" t="s">
        <v>57</v>
      </c>
      <c r="C107" s="13"/>
      <c r="D107" s="19">
        <f>D108</f>
        <v>100908</v>
      </c>
    </row>
    <row r="108" spans="1:8" x14ac:dyDescent="0.25">
      <c r="A108" s="8" t="s">
        <v>11</v>
      </c>
      <c r="B108" s="4"/>
      <c r="C108" s="11">
        <v>500</v>
      </c>
      <c r="D108" s="33">
        <v>100908</v>
      </c>
      <c r="H108" s="31"/>
    </row>
    <row r="109" spans="1:8" x14ac:dyDescent="0.25">
      <c r="A109" s="7" t="s">
        <v>27</v>
      </c>
      <c r="B109" s="4" t="s">
        <v>64</v>
      </c>
      <c r="C109" s="11"/>
      <c r="D109" s="20">
        <f>D110</f>
        <v>12000</v>
      </c>
    </row>
    <row r="110" spans="1:8" x14ac:dyDescent="0.25">
      <c r="A110" s="8" t="s">
        <v>26</v>
      </c>
      <c r="B110" s="4"/>
      <c r="C110" s="11">
        <v>300</v>
      </c>
      <c r="D110" s="33">
        <f>14400-2400</f>
        <v>12000</v>
      </c>
    </row>
    <row r="111" spans="1:8" hidden="1" x14ac:dyDescent="0.25">
      <c r="A111" s="7"/>
      <c r="B111" s="4"/>
      <c r="C111" s="11"/>
      <c r="D111" s="33"/>
    </row>
    <row r="112" spans="1:8" hidden="1" x14ac:dyDescent="0.25">
      <c r="A112" s="8"/>
      <c r="B112" s="6"/>
      <c r="C112" s="11"/>
      <c r="D112" s="33"/>
    </row>
    <row r="113" spans="1:8" x14ac:dyDescent="0.25">
      <c r="A113" s="15" t="s">
        <v>19</v>
      </c>
      <c r="B113" s="6"/>
      <c r="C113" s="13"/>
      <c r="D113" s="21">
        <f>D13+D18+D31+D56+D69+D74+D81+D91+D86+D51</f>
        <v>29938307.439999998</v>
      </c>
      <c r="E113" s="25"/>
      <c r="H113" s="31"/>
    </row>
    <row r="114" spans="1:8" ht="15.75" x14ac:dyDescent="0.25">
      <c r="A114" s="3"/>
    </row>
    <row r="115" spans="1:8" ht="15.75" x14ac:dyDescent="0.25">
      <c r="A115" s="3"/>
    </row>
    <row r="116" spans="1:8" ht="15.75" x14ac:dyDescent="0.25">
      <c r="A116" s="3"/>
    </row>
    <row r="117" spans="1:8" ht="15.75" x14ac:dyDescent="0.25">
      <c r="A117" s="3"/>
    </row>
  </sheetData>
  <mergeCells count="13">
    <mergeCell ref="B7:D7"/>
    <mergeCell ref="B8:D8"/>
    <mergeCell ref="A11:A12"/>
    <mergeCell ref="B11:B12"/>
    <mergeCell ref="C11:C12"/>
    <mergeCell ref="D11:D12"/>
    <mergeCell ref="B9:D9"/>
    <mergeCell ref="A10:D10"/>
    <mergeCell ref="B1:D1"/>
    <mergeCell ref="B2:D2"/>
    <mergeCell ref="B3:D3"/>
    <mergeCell ref="B4:D4"/>
    <mergeCell ref="B6:D6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2022-05-20T10:27:55Z</dcterms:modified>
</cp:coreProperties>
</file>